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5" windowWidth="28035" windowHeight="12030"/>
  </bookViews>
  <sheets>
    <sheet name="O.P.RS201618" sheetId="1" r:id="rId1"/>
  </sheets>
  <calcPr calcId="125725"/>
</workbook>
</file>

<file path=xl/calcChain.xml><?xml version="1.0" encoding="utf-8"?>
<calcChain xmlns="http://schemas.openxmlformats.org/spreadsheetml/2006/main">
  <c r="H50" i="1"/>
  <c r="H49"/>
  <c r="H46"/>
  <c r="H43"/>
  <c r="H42"/>
  <c r="H41"/>
  <c r="H40"/>
  <c r="H39"/>
  <c r="H38"/>
  <c r="H35"/>
  <c r="H32"/>
  <c r="H30"/>
  <c r="H29"/>
  <c r="H28"/>
  <c r="H27"/>
  <c r="H26"/>
  <c r="H25"/>
  <c r="H24"/>
  <c r="H23"/>
  <c r="H22"/>
  <c r="H21"/>
  <c r="H20"/>
  <c r="H19"/>
  <c r="H18"/>
  <c r="H17"/>
  <c r="H15"/>
  <c r="H11"/>
</calcChain>
</file>

<file path=xl/sharedStrings.xml><?xml version="1.0" encoding="utf-8"?>
<sst xmlns="http://schemas.openxmlformats.org/spreadsheetml/2006/main" count="103" uniqueCount="95">
  <si>
    <t>RELACION ANALITICA DE SALDOS DEL 1 DE ABRIL AL 30 DE JUNIO DEL 2017</t>
  </si>
  <si>
    <t>MUNICIPIO DE CABORCA</t>
  </si>
  <si>
    <t>ORGANISMO PARAMUNICIPAL CMCOP DEP 6</t>
  </si>
  <si>
    <t>NUM. DE CUENTA</t>
  </si>
  <si>
    <t>DESCRIPCION</t>
  </si>
  <si>
    <t>SALDO INICIAL</t>
  </si>
  <si>
    <t>CARGOS</t>
  </si>
  <si>
    <t>ABONOS</t>
  </si>
  <si>
    <t>SALDO FINAL</t>
  </si>
  <si>
    <t xml:space="preserve">ACTIVO FIJO </t>
  </si>
  <si>
    <t xml:space="preserve">ACTIVO CIRCULANTE </t>
  </si>
  <si>
    <t>1.1.1</t>
  </si>
  <si>
    <t xml:space="preserve">EFECTIVO Y EQUINALENCIAS </t>
  </si>
  <si>
    <t>1.1.1.1</t>
  </si>
  <si>
    <t xml:space="preserve">EFECTIVO </t>
  </si>
  <si>
    <t xml:space="preserve">RUBEN ARMANDO ARAIZA </t>
  </si>
  <si>
    <t>1.1.1.2</t>
  </si>
  <si>
    <t xml:space="preserve">BANCOS/TESORERIA </t>
  </si>
  <si>
    <t>1.1.1.3</t>
  </si>
  <si>
    <t>BANCOS/DEPENDENCIAS Y OTROS</t>
  </si>
  <si>
    <t>1</t>
  </si>
  <si>
    <t>INVERLAT CHEQUES NO. 75345</t>
  </si>
  <si>
    <t>1.2.4</t>
  </si>
  <si>
    <t xml:space="preserve">BIENES MUEBLES </t>
  </si>
  <si>
    <t>1.2.4.1</t>
  </si>
  <si>
    <t>MOBILIARIO Y EQUIPO DE ADMINISTRACION</t>
  </si>
  <si>
    <t>VENTILADOR OPTIMUS</t>
  </si>
  <si>
    <t>2</t>
  </si>
  <si>
    <t>MESA DE TRABAJO COLOR MAPLE</t>
  </si>
  <si>
    <t>3</t>
  </si>
  <si>
    <t>UN LIBRERO DE 5 ENTREPAÑOS COLOR BLANCO</t>
  </si>
  <si>
    <t>4</t>
  </si>
  <si>
    <t>UNA REFRIGERACION DE 3/4 TON. MARCA LG</t>
  </si>
  <si>
    <t>5</t>
  </si>
  <si>
    <t xml:space="preserve">UNA SILLA EJECUTIVA </t>
  </si>
  <si>
    <t>6</t>
  </si>
  <si>
    <t xml:space="preserve">SILLA FIRENZE </t>
  </si>
  <si>
    <t>7</t>
  </si>
  <si>
    <t>SILLA HAMBURGO</t>
  </si>
  <si>
    <t>8</t>
  </si>
  <si>
    <t xml:space="preserve">SILLA PARIS </t>
  </si>
  <si>
    <t>9</t>
  </si>
  <si>
    <t>IMPRESORA MULTIFUNCIONAL HP</t>
  </si>
  <si>
    <t>10</t>
  </si>
  <si>
    <t xml:space="preserve">MONITOR LCD 19" SAMSUM </t>
  </si>
  <si>
    <t>11</t>
  </si>
  <si>
    <t>MONITOR LCD 19" HACER WIDE</t>
  </si>
  <si>
    <t>12</t>
  </si>
  <si>
    <t>IMPRESORA LASER SAMSUM ML 1910</t>
  </si>
  <si>
    <t>LAPTOP LENOVO B40-80</t>
  </si>
  <si>
    <t>1.2.4.4</t>
  </si>
  <si>
    <t xml:space="preserve">EQUIPO DE TRANSPORTE </t>
  </si>
  <si>
    <t>VEHICULO NISSAN 1996 SERIE 1N4AB42DXTC508684</t>
  </si>
  <si>
    <t xml:space="preserve">PASIVO </t>
  </si>
  <si>
    <t xml:space="preserve">PASIVO CIRCULANTE </t>
  </si>
  <si>
    <t>2.1.1.2</t>
  </si>
  <si>
    <t xml:space="preserve">CUENTAS POR PAGAR </t>
  </si>
  <si>
    <t>2.1.1.6</t>
  </si>
  <si>
    <t>ACREEDORES</t>
  </si>
  <si>
    <t>INTERESES, COMISIONES Y OTROS GASTOS DE LA CUENTA PUBLICA POR PAGAR LARGO PLAZO</t>
  </si>
  <si>
    <t>ACREEDORES DIVERSOS AYUNTAMIENTO</t>
  </si>
  <si>
    <t>2.1.1.7</t>
  </si>
  <si>
    <t xml:space="preserve">RETENCIONES Y CONTRIBUCIONES POR PAGAR A CORTO PLAZO </t>
  </si>
  <si>
    <t xml:space="preserve">INSPECION Y VIGILANCIA </t>
  </si>
  <si>
    <t xml:space="preserve">10% UNISON </t>
  </si>
  <si>
    <t>15% CECOP</t>
  </si>
  <si>
    <t xml:space="preserve">IMPUESTOS RETENIDOS 2% </t>
  </si>
  <si>
    <t xml:space="preserve">HACIENDA PUBLICA/PATRIMONIO </t>
  </si>
  <si>
    <t xml:space="preserve">HACIENDA PUBLICA/PATRIMONIO CONTRIBUIDO </t>
  </si>
  <si>
    <t>PATRIMONIO MUNICIPAL</t>
  </si>
  <si>
    <t>3.1.3</t>
  </si>
  <si>
    <t xml:space="preserve">ACTUALIZACION HACIENDA PUBLICA/PATRIMONIO </t>
  </si>
  <si>
    <t xml:space="preserve">HACIENDA PUBLICA/PATRIMONIO GENERADO  </t>
  </si>
  <si>
    <t>3.2.2</t>
  </si>
  <si>
    <t xml:space="preserve">RESULTADO DE EJERCICOS ANTERIORES </t>
  </si>
  <si>
    <t xml:space="preserve">RESULTADO DEL EJERCICIO </t>
  </si>
  <si>
    <t xml:space="preserve">PARTICIPACIONES, APORTACIONES TRANSFERENCIAS ASIGNACIONES SUBSIDIOS Y OTRAS AYUDAS </t>
  </si>
  <si>
    <t>4.2.1.2</t>
  </si>
  <si>
    <t xml:space="preserve">APORTACIONES </t>
  </si>
  <si>
    <t xml:space="preserve">MATERIALES Y SUMINISTROS </t>
  </si>
  <si>
    <t xml:space="preserve">COMBUSTIBLE </t>
  </si>
  <si>
    <t xml:space="preserve">GASTOS Y OTRAS PERDIDAS </t>
  </si>
  <si>
    <t>GASTOS CEREMONIALES Y DE ORDEN SOCIAL</t>
  </si>
  <si>
    <t xml:space="preserve">INVERSION MEDIANTE PROYECTOS PARA PRESTACION DE SERVICIOS (PPS)Y SIMILARES </t>
  </si>
  <si>
    <t>7.5.1</t>
  </si>
  <si>
    <t xml:space="preserve">CONTRATOS PARA INVERSION MEDIANTE SERVICIOS (PPS) Y SIMILARES </t>
  </si>
  <si>
    <t>BIENES CONCESIONADOS O EN COMODATOS</t>
  </si>
  <si>
    <t>7.6.3</t>
  </si>
  <si>
    <t>BIENES CONCESIONADOS O EN COMODATOS (OBRAS CONSERTADAS)</t>
  </si>
  <si>
    <t>7.6.4</t>
  </si>
  <si>
    <t>CONTRATO DE COMODATO POR BIENES (OBRAS CONCERTADAS POR PAGAR)</t>
  </si>
  <si>
    <t xml:space="preserve">C.P IRINA FRANCO MARTINEZ </t>
  </si>
  <si>
    <t>LIC. LUIS ARTURO ORTEGA DUEÑAS</t>
  </si>
  <si>
    <t>TESORERO MUNICIPAL</t>
  </si>
  <si>
    <t>COORDINADOR CMCOP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</si>
</sst>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d\-mmm\-yyyy"/>
    <numFmt numFmtId="166" formatCode="_-[$€-2]* #,##0.00_-;\-[$€-2]* #,##0.00_-;_-[$€-2]* &quot;-&quot;??_-"/>
    <numFmt numFmtId="167" formatCode="_(&quot;$&quot;* #,##0.00_);_(&quot;$&quot;* \(#,##0.00\);_(&quot;$&quot;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2" borderId="1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" fontId="6" fillId="2" borderId="3" xfId="2" applyNumberFormat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/>
    <xf numFmtId="0" fontId="8" fillId="0" borderId="3" xfId="0" applyFont="1" applyBorder="1"/>
    <xf numFmtId="4" fontId="6" fillId="0" borderId="3" xfId="2" applyNumberFormat="1" applyFont="1" applyBorder="1"/>
    <xf numFmtId="4" fontId="8" fillId="0" borderId="3" xfId="2" applyNumberFormat="1" applyFont="1" applyBorder="1"/>
    <xf numFmtId="49" fontId="8" fillId="0" borderId="3" xfId="0" applyNumberFormat="1" applyFont="1" applyBorder="1" applyAlignment="1">
      <alignment horizontal="center"/>
    </xf>
    <xf numFmtId="49" fontId="8" fillId="0" borderId="3" xfId="0" applyNumberFormat="1" applyFont="1" applyBorder="1"/>
    <xf numFmtId="0" fontId="8" fillId="0" borderId="3" xfId="1" applyFont="1" applyBorder="1"/>
    <xf numFmtId="4" fontId="8" fillId="0" borderId="0" xfId="2" applyNumberFormat="1" applyFont="1" applyBorder="1"/>
    <xf numFmtId="0" fontId="4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9" fillId="0" borderId="3" xfId="1" applyFont="1" applyBorder="1"/>
    <xf numFmtId="43" fontId="10" fillId="0" borderId="3" xfId="3" applyNumberFormat="1" applyFont="1" applyBorder="1"/>
    <xf numFmtId="164" fontId="6" fillId="0" borderId="3" xfId="2" applyNumberFormat="1" applyFont="1" applyBorder="1"/>
    <xf numFmtId="0" fontId="8" fillId="0" borderId="3" xfId="0" applyFont="1" applyBorder="1" applyAlignment="1">
      <alignment wrapText="1"/>
    </xf>
    <xf numFmtId="9" fontId="9" fillId="0" borderId="3" xfId="1" applyNumberFormat="1" applyFont="1" applyBorder="1"/>
    <xf numFmtId="4" fontId="6" fillId="0" borderId="3" xfId="2" applyNumberFormat="1" applyFont="1" applyFill="1" applyBorder="1"/>
    <xf numFmtId="0" fontId="8" fillId="0" borderId="3" xfId="0" applyFont="1" applyFill="1" applyBorder="1" applyAlignment="1">
      <alignment wrapText="1"/>
    </xf>
    <xf numFmtId="0" fontId="8" fillId="0" borderId="3" xfId="0" applyFont="1" applyBorder="1" applyAlignment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4" fontId="4" fillId="0" borderId="3" xfId="0" applyNumberFormat="1" applyFont="1" applyBorder="1"/>
    <xf numFmtId="4" fontId="4" fillId="0" borderId="0" xfId="0" applyNumberFormat="1" applyFont="1" applyBorder="1"/>
    <xf numFmtId="0" fontId="8" fillId="0" borderId="0" xfId="1" applyFont="1" applyBorder="1"/>
    <xf numFmtId="165" fontId="8" fillId="0" borderId="0" xfId="1" applyNumberFormat="1" applyFont="1" applyBorder="1"/>
    <xf numFmtId="164" fontId="8" fillId="0" borderId="0" xfId="4" applyFont="1" applyBorder="1"/>
    <xf numFmtId="4" fontId="8" fillId="0" borderId="0" xfId="2" applyNumberFormat="1" applyFont="1"/>
    <xf numFmtId="0" fontId="11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8" fillId="0" borderId="0" xfId="1" applyFont="1"/>
    <xf numFmtId="0" fontId="11" fillId="0" borderId="0" xfId="1" applyFont="1" applyBorder="1" applyAlignment="1">
      <alignment horizontal="right"/>
    </xf>
    <xf numFmtId="0" fontId="6" fillId="0" borderId="0" xfId="1" applyFont="1" applyAlignment="1"/>
    <xf numFmtId="0" fontId="6" fillId="0" borderId="0" xfId="1" applyFont="1" applyBorder="1" applyAlignment="1">
      <alignment horizontal="right"/>
    </xf>
    <xf numFmtId="49" fontId="8" fillId="0" borderId="0" xfId="1" applyNumberFormat="1" applyFont="1" applyAlignment="1">
      <alignment horizontal="center"/>
    </xf>
    <xf numFmtId="49" fontId="8" fillId="0" borderId="0" xfId="1" applyNumberFormat="1" applyFont="1"/>
  </cellXfs>
  <cellStyles count="26">
    <cellStyle name="Euro" xfId="5"/>
    <cellStyle name="Millares 2" xfId="4"/>
    <cellStyle name="Millares 2 2" xfId="6"/>
    <cellStyle name="Millares 2 3" xfId="3"/>
    <cellStyle name="Millares 2 4" xfId="7"/>
    <cellStyle name="Millares 2 5" xfId="8"/>
    <cellStyle name="Millares 3" xfId="9"/>
    <cellStyle name="Millares 4" xfId="10"/>
    <cellStyle name="Millares 5" xfId="11"/>
    <cellStyle name="Millares 6" xfId="12"/>
    <cellStyle name="Millares_ARS12" xfId="2"/>
    <cellStyle name="Moneda 2" xfId="13"/>
    <cellStyle name="Moneda 3" xfId="14"/>
    <cellStyle name="Normal" xfId="0" builtinId="0"/>
    <cellStyle name="Normal 2" xfId="1"/>
    <cellStyle name="Normal 3" xfId="15"/>
    <cellStyle name="Normal 3 2" xfId="16"/>
    <cellStyle name="Normal 4" xfId="17"/>
    <cellStyle name="Normal 5" xfId="18"/>
    <cellStyle name="Normal 5 2" xfId="19"/>
    <cellStyle name="Normal 6" xfId="20"/>
    <cellStyle name="Normal 6 2" xfId="21"/>
    <cellStyle name="Normal 7" xfId="22"/>
    <cellStyle name="Normal 8" xfId="23"/>
    <cellStyle name="Porcentaje 2" xfId="24"/>
    <cellStyle name="Porcentual 2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69"/>
  <sheetViews>
    <sheetView tabSelected="1" workbookViewId="0">
      <selection activeCell="A2" sqref="A2:H68"/>
    </sheetView>
  </sheetViews>
  <sheetFormatPr baseColWidth="10" defaultRowHeight="11.25"/>
  <cols>
    <col min="1" max="1" width="7" style="2" customWidth="1"/>
    <col min="2" max="2" width="3" style="2" customWidth="1"/>
    <col min="3" max="3" width="3.28515625" style="2" customWidth="1"/>
    <col min="4" max="4" width="54" style="2" customWidth="1"/>
    <col min="5" max="5" width="11.7109375" style="2" bestFit="1" customWidth="1"/>
    <col min="6" max="6" width="11.42578125" style="2"/>
    <col min="7" max="7" width="13.28515625" style="2" customWidth="1"/>
    <col min="8" max="8" width="11.7109375" style="2" bestFit="1" customWidth="1"/>
    <col min="9" max="16384" width="11.42578125" style="2"/>
  </cols>
  <sheetData>
    <row r="1" spans="1:10" ht="15.75">
      <c r="A1" s="1"/>
      <c r="B1" s="1"/>
      <c r="C1" s="1"/>
      <c r="D1" s="1"/>
      <c r="E1" s="1"/>
      <c r="F1" s="1"/>
      <c r="G1" s="1"/>
      <c r="H1" s="1"/>
    </row>
    <row r="2" spans="1:10" ht="12.75">
      <c r="A2" s="3" t="s">
        <v>0</v>
      </c>
      <c r="B2" s="3"/>
      <c r="C2" s="3"/>
      <c r="D2" s="3"/>
      <c r="E2" s="3"/>
      <c r="F2" s="3"/>
      <c r="G2" s="3"/>
      <c r="H2" s="3"/>
    </row>
    <row r="3" spans="1:10">
      <c r="A3" s="4"/>
      <c r="B3" s="4"/>
      <c r="C3" s="4"/>
      <c r="D3" s="4"/>
      <c r="E3" s="4"/>
      <c r="F3" s="4"/>
      <c r="G3" s="4"/>
      <c r="H3" s="4"/>
    </row>
    <row r="4" spans="1:10">
      <c r="A4" s="5" t="s">
        <v>1</v>
      </c>
      <c r="B4" s="4"/>
      <c r="C4" s="4"/>
      <c r="D4" s="4"/>
      <c r="E4" s="4"/>
      <c r="F4" s="4"/>
      <c r="G4" s="4"/>
      <c r="H4" s="4"/>
    </row>
    <row r="5" spans="1:10">
      <c r="A5" s="5" t="s">
        <v>2</v>
      </c>
      <c r="B5" s="6"/>
      <c r="C5" s="6"/>
      <c r="D5" s="6"/>
      <c r="E5" s="6"/>
      <c r="F5" s="6"/>
      <c r="G5" s="6"/>
      <c r="H5" s="6"/>
    </row>
    <row r="6" spans="1:10">
      <c r="A6" s="7"/>
      <c r="B6" s="6"/>
      <c r="C6" s="6"/>
      <c r="D6" s="6"/>
      <c r="E6" s="6"/>
      <c r="F6" s="6"/>
      <c r="G6" s="6"/>
      <c r="H6" s="6"/>
    </row>
    <row r="7" spans="1:10">
      <c r="A7" s="8" t="s">
        <v>3</v>
      </c>
      <c r="B7" s="9"/>
      <c r="C7" s="9"/>
      <c r="D7" s="10" t="s">
        <v>4</v>
      </c>
      <c r="E7" s="11" t="s">
        <v>5</v>
      </c>
      <c r="F7" s="11" t="s">
        <v>6</v>
      </c>
      <c r="G7" s="11" t="s">
        <v>7</v>
      </c>
      <c r="H7" s="11" t="s">
        <v>8</v>
      </c>
    </row>
    <row r="8" spans="1:10">
      <c r="A8" s="12">
        <v>1</v>
      </c>
      <c r="B8" s="13"/>
      <c r="C8" s="14"/>
      <c r="D8" s="15" t="s">
        <v>9</v>
      </c>
      <c r="E8" s="16"/>
      <c r="F8" s="16"/>
      <c r="G8" s="16"/>
      <c r="H8" s="17"/>
    </row>
    <row r="9" spans="1:10">
      <c r="A9" s="12">
        <v>1.1000000000000001</v>
      </c>
      <c r="B9" s="13"/>
      <c r="C9" s="14"/>
      <c r="D9" s="15" t="s">
        <v>10</v>
      </c>
      <c r="E9" s="16"/>
      <c r="F9" s="16"/>
      <c r="G9" s="16"/>
      <c r="H9" s="17"/>
    </row>
    <row r="10" spans="1:10">
      <c r="A10" s="12" t="s">
        <v>11</v>
      </c>
      <c r="B10" s="13"/>
      <c r="C10" s="14"/>
      <c r="D10" s="15" t="s">
        <v>12</v>
      </c>
      <c r="E10" s="16"/>
      <c r="F10" s="16"/>
      <c r="G10" s="16"/>
      <c r="H10" s="17"/>
    </row>
    <row r="11" spans="1:10">
      <c r="A11" s="12" t="s">
        <v>13</v>
      </c>
      <c r="B11" s="18"/>
      <c r="C11" s="19"/>
      <c r="D11" s="15" t="s">
        <v>14</v>
      </c>
      <c r="E11" s="16">
        <v>2062.1499999999996</v>
      </c>
      <c r="F11" s="16"/>
      <c r="G11" s="16"/>
      <c r="H11" s="16">
        <f>E11+F11-G11</f>
        <v>2062.1499999999996</v>
      </c>
    </row>
    <row r="12" spans="1:10">
      <c r="A12" s="20"/>
      <c r="B12" s="18"/>
      <c r="C12" s="19"/>
      <c r="D12" s="20" t="s">
        <v>15</v>
      </c>
      <c r="E12" s="17"/>
      <c r="F12" s="17"/>
      <c r="G12" s="17"/>
      <c r="H12" s="17"/>
    </row>
    <row r="13" spans="1:10">
      <c r="A13" s="12" t="s">
        <v>16</v>
      </c>
      <c r="B13" s="13"/>
      <c r="C13" s="14"/>
      <c r="D13" s="15" t="s">
        <v>17</v>
      </c>
      <c r="E13" s="16"/>
      <c r="F13" s="16"/>
      <c r="G13" s="16"/>
      <c r="H13" s="17"/>
    </row>
    <row r="14" spans="1:10">
      <c r="A14" s="12" t="s">
        <v>18</v>
      </c>
      <c r="B14" s="13"/>
      <c r="C14" s="14"/>
      <c r="D14" s="15" t="s">
        <v>19</v>
      </c>
      <c r="E14" s="16"/>
      <c r="F14" s="16"/>
      <c r="G14" s="16"/>
      <c r="H14" s="17"/>
    </row>
    <row r="15" spans="1:10">
      <c r="A15" s="12"/>
      <c r="B15" s="18"/>
      <c r="C15" s="18" t="s">
        <v>20</v>
      </c>
      <c r="D15" s="20" t="s">
        <v>21</v>
      </c>
      <c r="E15" s="16">
        <v>1964573.4</v>
      </c>
      <c r="F15" s="16">
        <v>388279.45</v>
      </c>
      <c r="G15" s="16">
        <v>2304939.46</v>
      </c>
      <c r="H15" s="16">
        <f>+E15+F15-G15</f>
        <v>47913.39000000013</v>
      </c>
      <c r="I15" s="21"/>
      <c r="J15" s="22"/>
    </row>
    <row r="16" spans="1:10">
      <c r="A16" s="12" t="s">
        <v>22</v>
      </c>
      <c r="B16" s="13"/>
      <c r="C16" s="14"/>
      <c r="D16" s="15" t="s">
        <v>23</v>
      </c>
      <c r="E16" s="16"/>
      <c r="F16" s="16"/>
      <c r="G16" s="16"/>
      <c r="H16" s="17"/>
      <c r="I16" s="21"/>
      <c r="J16" s="22"/>
    </row>
    <row r="17" spans="1:10">
      <c r="A17" s="12" t="s">
        <v>24</v>
      </c>
      <c r="B17" s="13"/>
      <c r="C17" s="14"/>
      <c r="D17" s="15" t="s">
        <v>25</v>
      </c>
      <c r="E17" s="16">
        <v>29080.58</v>
      </c>
      <c r="F17" s="16"/>
      <c r="G17" s="16"/>
      <c r="H17" s="16">
        <f t="shared" ref="H17:H32" si="0">+E17+F17-G17</f>
        <v>29080.58</v>
      </c>
      <c r="I17" s="21"/>
      <c r="J17" s="22"/>
    </row>
    <row r="18" spans="1:10">
      <c r="A18" s="12"/>
      <c r="B18" s="13"/>
      <c r="C18" s="23" t="s">
        <v>20</v>
      </c>
      <c r="D18" s="24" t="s">
        <v>26</v>
      </c>
      <c r="E18" s="17">
        <v>229</v>
      </c>
      <c r="F18" s="16"/>
      <c r="G18" s="16"/>
      <c r="H18" s="17">
        <f t="shared" si="0"/>
        <v>229</v>
      </c>
      <c r="I18" s="21"/>
      <c r="J18" s="22"/>
    </row>
    <row r="19" spans="1:10">
      <c r="A19" s="12"/>
      <c r="B19" s="13"/>
      <c r="C19" s="23" t="s">
        <v>27</v>
      </c>
      <c r="D19" s="24" t="s">
        <v>28</v>
      </c>
      <c r="E19" s="17">
        <v>1115.25</v>
      </c>
      <c r="F19" s="16"/>
      <c r="G19" s="16"/>
      <c r="H19" s="17">
        <f t="shared" si="0"/>
        <v>1115.25</v>
      </c>
      <c r="I19" s="21"/>
      <c r="J19" s="22"/>
    </row>
    <row r="20" spans="1:10">
      <c r="A20" s="12"/>
      <c r="B20" s="13"/>
      <c r="C20" s="23" t="s">
        <v>29</v>
      </c>
      <c r="D20" s="24" t="s">
        <v>30</v>
      </c>
      <c r="E20" s="17">
        <v>710</v>
      </c>
      <c r="F20" s="16"/>
      <c r="G20" s="16"/>
      <c r="H20" s="17">
        <f t="shared" si="0"/>
        <v>710</v>
      </c>
      <c r="I20" s="21"/>
      <c r="J20" s="22"/>
    </row>
    <row r="21" spans="1:10">
      <c r="A21" s="12"/>
      <c r="B21" s="13"/>
      <c r="C21" s="23" t="s">
        <v>31</v>
      </c>
      <c r="D21" s="24" t="s">
        <v>32</v>
      </c>
      <c r="E21" s="17">
        <v>3025</v>
      </c>
      <c r="F21" s="16"/>
      <c r="G21" s="16"/>
      <c r="H21" s="17">
        <f t="shared" si="0"/>
        <v>3025</v>
      </c>
      <c r="I21" s="21"/>
      <c r="J21" s="22"/>
    </row>
    <row r="22" spans="1:10">
      <c r="A22" s="12"/>
      <c r="B22" s="13"/>
      <c r="C22" s="23" t="s">
        <v>33</v>
      </c>
      <c r="D22" s="24" t="s">
        <v>34</v>
      </c>
      <c r="E22" s="17">
        <v>1305</v>
      </c>
      <c r="F22" s="16"/>
      <c r="G22" s="16"/>
      <c r="H22" s="17">
        <f t="shared" si="0"/>
        <v>1305</v>
      </c>
      <c r="I22" s="21"/>
      <c r="J22" s="22"/>
    </row>
    <row r="23" spans="1:10">
      <c r="A23" s="12"/>
      <c r="B23" s="13"/>
      <c r="C23" s="23" t="s">
        <v>35</v>
      </c>
      <c r="D23" s="24" t="s">
        <v>36</v>
      </c>
      <c r="E23" s="17">
        <v>1047.3</v>
      </c>
      <c r="F23" s="17"/>
      <c r="G23" s="17"/>
      <c r="H23" s="17">
        <f t="shared" si="0"/>
        <v>1047.3</v>
      </c>
      <c r="I23" s="21"/>
      <c r="J23" s="22"/>
    </row>
    <row r="24" spans="1:10">
      <c r="A24" s="12"/>
      <c r="B24" s="13"/>
      <c r="C24" s="23" t="s">
        <v>37</v>
      </c>
      <c r="D24" s="24" t="s">
        <v>38</v>
      </c>
      <c r="E24" s="17">
        <v>756</v>
      </c>
      <c r="F24" s="17"/>
      <c r="G24" s="17"/>
      <c r="H24" s="17">
        <f t="shared" si="0"/>
        <v>756</v>
      </c>
      <c r="I24" s="21"/>
      <c r="J24" s="22"/>
    </row>
    <row r="25" spans="1:10">
      <c r="A25" s="12"/>
      <c r="B25" s="13"/>
      <c r="C25" s="23" t="s">
        <v>39</v>
      </c>
      <c r="D25" s="24" t="s">
        <v>40</v>
      </c>
      <c r="E25" s="17">
        <v>3176.7</v>
      </c>
      <c r="F25" s="17"/>
      <c r="G25" s="17"/>
      <c r="H25" s="17">
        <f t="shared" si="0"/>
        <v>3176.7</v>
      </c>
      <c r="I25" s="21"/>
      <c r="J25" s="22"/>
    </row>
    <row r="26" spans="1:10">
      <c r="A26" s="12"/>
      <c r="B26" s="13"/>
      <c r="C26" s="23" t="s">
        <v>41</v>
      </c>
      <c r="D26" s="24" t="s">
        <v>42</v>
      </c>
      <c r="E26" s="17">
        <v>809.1</v>
      </c>
      <c r="F26" s="17"/>
      <c r="G26" s="17"/>
      <c r="H26" s="17">
        <f t="shared" si="0"/>
        <v>809.1</v>
      </c>
      <c r="I26" s="21"/>
      <c r="J26" s="22"/>
    </row>
    <row r="27" spans="1:10">
      <c r="A27" s="12"/>
      <c r="B27" s="13"/>
      <c r="C27" s="23" t="s">
        <v>43</v>
      </c>
      <c r="D27" s="24" t="s">
        <v>44</v>
      </c>
      <c r="E27" s="17">
        <v>1912.33</v>
      </c>
      <c r="F27" s="17"/>
      <c r="G27" s="17"/>
      <c r="H27" s="17">
        <f t="shared" si="0"/>
        <v>1912.33</v>
      </c>
      <c r="I27" s="21"/>
      <c r="J27" s="22"/>
    </row>
    <row r="28" spans="1:10">
      <c r="A28" s="12"/>
      <c r="B28" s="13"/>
      <c r="C28" s="23" t="s">
        <v>45</v>
      </c>
      <c r="D28" s="24" t="s">
        <v>46</v>
      </c>
      <c r="E28" s="17">
        <v>1930</v>
      </c>
      <c r="F28" s="17"/>
      <c r="G28" s="17"/>
      <c r="H28" s="17">
        <f t="shared" si="0"/>
        <v>1930</v>
      </c>
      <c r="I28" s="21"/>
      <c r="J28" s="22"/>
    </row>
    <row r="29" spans="1:10">
      <c r="A29" s="12"/>
      <c r="B29" s="13"/>
      <c r="C29" s="23" t="s">
        <v>47</v>
      </c>
      <c r="D29" s="24" t="s">
        <v>48</v>
      </c>
      <c r="E29" s="17">
        <v>2195</v>
      </c>
      <c r="F29" s="17"/>
      <c r="G29" s="17"/>
      <c r="H29" s="17">
        <f t="shared" si="0"/>
        <v>2195</v>
      </c>
      <c r="I29" s="21"/>
      <c r="J29" s="22"/>
    </row>
    <row r="30" spans="1:10">
      <c r="A30" s="12"/>
      <c r="B30" s="13"/>
      <c r="C30" s="23">
        <v>13</v>
      </c>
      <c r="D30" s="24" t="s">
        <v>49</v>
      </c>
      <c r="E30" s="17">
        <v>0</v>
      </c>
      <c r="F30" s="17"/>
      <c r="G30" s="17"/>
      <c r="H30" s="17">
        <f t="shared" si="0"/>
        <v>0</v>
      </c>
      <c r="I30" s="21"/>
      <c r="J30" s="22"/>
    </row>
    <row r="31" spans="1:10">
      <c r="A31" s="12" t="s">
        <v>50</v>
      </c>
      <c r="B31" s="13"/>
      <c r="C31" s="19"/>
      <c r="D31" s="15" t="s">
        <v>51</v>
      </c>
      <c r="E31" s="16"/>
      <c r="F31" s="16"/>
      <c r="G31" s="16"/>
      <c r="H31" s="17"/>
      <c r="I31" s="21"/>
      <c r="J31" s="22"/>
    </row>
    <row r="32" spans="1:10">
      <c r="A32" s="12"/>
      <c r="B32" s="18" t="s">
        <v>20</v>
      </c>
      <c r="C32" s="19"/>
      <c r="D32" s="24" t="s">
        <v>52</v>
      </c>
      <c r="E32" s="16">
        <v>34000</v>
      </c>
      <c r="F32" s="17"/>
      <c r="G32" s="17"/>
      <c r="H32" s="16">
        <f t="shared" si="0"/>
        <v>34000</v>
      </c>
      <c r="I32" s="21"/>
      <c r="J32" s="22"/>
    </row>
    <row r="33" spans="1:10">
      <c r="A33" s="12">
        <v>2</v>
      </c>
      <c r="B33" s="13"/>
      <c r="C33" s="14"/>
      <c r="D33" s="15" t="s">
        <v>53</v>
      </c>
      <c r="E33" s="16"/>
      <c r="F33" s="16"/>
      <c r="G33" s="16"/>
      <c r="H33" s="17"/>
      <c r="I33" s="21"/>
      <c r="J33" s="22"/>
    </row>
    <row r="34" spans="1:10">
      <c r="A34" s="12">
        <v>2.1</v>
      </c>
      <c r="B34" s="13"/>
      <c r="C34" s="14"/>
      <c r="D34" s="15" t="s">
        <v>54</v>
      </c>
      <c r="E34" s="16"/>
      <c r="F34" s="16"/>
      <c r="G34" s="16"/>
      <c r="H34" s="17"/>
      <c r="I34" s="21"/>
      <c r="J34" s="22"/>
    </row>
    <row r="35" spans="1:10">
      <c r="A35" s="12" t="s">
        <v>55</v>
      </c>
      <c r="B35" s="13"/>
      <c r="C35" s="14"/>
      <c r="D35" s="15" t="s">
        <v>56</v>
      </c>
      <c r="E35" s="16">
        <v>-1011571.8</v>
      </c>
      <c r="F35" s="16">
        <v>1990185.75</v>
      </c>
      <c r="G35" s="25">
        <v>0</v>
      </c>
      <c r="H35" s="26">
        <f>+E35+G35-F35</f>
        <v>-3001757.55</v>
      </c>
      <c r="I35" s="21"/>
      <c r="J35" s="22"/>
    </row>
    <row r="36" spans="1:10">
      <c r="A36" s="12" t="s">
        <v>57</v>
      </c>
      <c r="B36" s="13"/>
      <c r="C36" s="14"/>
      <c r="D36" s="15" t="s">
        <v>58</v>
      </c>
      <c r="E36" s="17"/>
      <c r="F36" s="16"/>
      <c r="G36" s="16"/>
      <c r="H36" s="17"/>
      <c r="I36" s="21"/>
      <c r="J36" s="22"/>
    </row>
    <row r="37" spans="1:10" ht="22.5">
      <c r="A37" s="12" t="s">
        <v>57</v>
      </c>
      <c r="B37" s="13"/>
      <c r="C37" s="14"/>
      <c r="D37" s="27" t="s">
        <v>59</v>
      </c>
      <c r="E37" s="16"/>
      <c r="F37" s="16"/>
      <c r="G37" s="16"/>
      <c r="H37" s="17"/>
      <c r="I37" s="21"/>
      <c r="J37" s="22"/>
    </row>
    <row r="38" spans="1:10">
      <c r="A38" s="12"/>
      <c r="B38" s="13"/>
      <c r="C38" s="14"/>
      <c r="D38" s="24" t="s">
        <v>60</v>
      </c>
      <c r="E38" s="16">
        <v>15000</v>
      </c>
      <c r="F38" s="17"/>
      <c r="G38" s="17"/>
      <c r="H38" s="16">
        <f t="shared" ref="H38:H46" si="1">+E38+G38-F38</f>
        <v>15000</v>
      </c>
      <c r="I38" s="21"/>
      <c r="J38" s="22"/>
    </row>
    <row r="39" spans="1:10">
      <c r="A39" s="12" t="s">
        <v>61</v>
      </c>
      <c r="B39" s="13"/>
      <c r="C39" s="14"/>
      <c r="D39" s="15" t="s">
        <v>62</v>
      </c>
      <c r="E39" s="16">
        <v>32818.43</v>
      </c>
      <c r="F39" s="17"/>
      <c r="G39" s="16">
        <v>5389.19</v>
      </c>
      <c r="H39" s="16">
        <f t="shared" si="1"/>
        <v>38207.620000000003</v>
      </c>
      <c r="I39" s="21"/>
      <c r="J39" s="22"/>
    </row>
    <row r="40" spans="1:10">
      <c r="A40" s="12"/>
      <c r="B40" s="13"/>
      <c r="C40" s="18" t="s">
        <v>20</v>
      </c>
      <c r="D40" s="24" t="s">
        <v>63</v>
      </c>
      <c r="E40" s="17"/>
      <c r="F40" s="17"/>
      <c r="G40" s="17"/>
      <c r="H40" s="17">
        <f t="shared" si="1"/>
        <v>0</v>
      </c>
      <c r="I40" s="21"/>
      <c r="J40" s="22"/>
    </row>
    <row r="41" spans="1:10">
      <c r="A41" s="12"/>
      <c r="B41" s="13"/>
      <c r="C41" s="18" t="s">
        <v>27</v>
      </c>
      <c r="D41" s="28" t="s">
        <v>64</v>
      </c>
      <c r="E41" s="17"/>
      <c r="F41" s="17"/>
      <c r="G41" s="17"/>
      <c r="H41" s="17">
        <f t="shared" si="1"/>
        <v>0</v>
      </c>
      <c r="I41" s="21"/>
      <c r="J41" s="22"/>
    </row>
    <row r="42" spans="1:10">
      <c r="A42" s="12"/>
      <c r="B42" s="13"/>
      <c r="C42" s="18" t="s">
        <v>29</v>
      </c>
      <c r="D42" s="24" t="s">
        <v>65</v>
      </c>
      <c r="E42" s="17"/>
      <c r="F42" s="17"/>
      <c r="G42" s="17"/>
      <c r="H42" s="17">
        <f>E42+G42</f>
        <v>0</v>
      </c>
      <c r="I42" s="21"/>
      <c r="J42" s="22"/>
    </row>
    <row r="43" spans="1:10">
      <c r="A43" s="12"/>
      <c r="B43" s="13"/>
      <c r="C43" s="18" t="s">
        <v>31</v>
      </c>
      <c r="D43" s="24" t="s">
        <v>66</v>
      </c>
      <c r="E43" s="17"/>
      <c r="F43" s="17"/>
      <c r="G43" s="17"/>
      <c r="H43" s="17">
        <f t="shared" si="1"/>
        <v>0</v>
      </c>
      <c r="I43" s="21"/>
      <c r="J43" s="22"/>
    </row>
    <row r="44" spans="1:10">
      <c r="A44" s="12">
        <v>3</v>
      </c>
      <c r="B44" s="13"/>
      <c r="C44" s="14"/>
      <c r="D44" s="15" t="s">
        <v>67</v>
      </c>
      <c r="E44" s="16"/>
      <c r="F44" s="16"/>
      <c r="G44" s="16"/>
      <c r="H44" s="17"/>
      <c r="I44" s="21"/>
      <c r="J44" s="22"/>
    </row>
    <row r="45" spans="1:10">
      <c r="A45" s="12">
        <v>3.1</v>
      </c>
      <c r="B45" s="13"/>
      <c r="C45" s="14"/>
      <c r="D45" s="15" t="s">
        <v>68</v>
      </c>
      <c r="E45" s="16"/>
      <c r="F45" s="16"/>
      <c r="G45" s="16"/>
      <c r="H45" s="17"/>
      <c r="I45" s="21"/>
      <c r="J45" s="22"/>
    </row>
    <row r="46" spans="1:10">
      <c r="A46" s="12"/>
      <c r="B46" s="13"/>
      <c r="C46" s="14"/>
      <c r="D46" s="24" t="s">
        <v>69</v>
      </c>
      <c r="E46" s="16">
        <v>39888.35</v>
      </c>
      <c r="F46" s="17"/>
      <c r="G46" s="17"/>
      <c r="H46" s="16">
        <f t="shared" si="1"/>
        <v>39888.35</v>
      </c>
      <c r="I46" s="21"/>
      <c r="J46" s="22"/>
    </row>
    <row r="47" spans="1:10">
      <c r="A47" s="12" t="s">
        <v>70</v>
      </c>
      <c r="B47" s="13"/>
      <c r="C47" s="14"/>
      <c r="D47" s="15" t="s">
        <v>71</v>
      </c>
      <c r="E47" s="16"/>
      <c r="F47" s="16"/>
      <c r="G47" s="16"/>
      <c r="H47" s="17"/>
      <c r="I47" s="21"/>
      <c r="J47" s="22"/>
    </row>
    <row r="48" spans="1:10">
      <c r="A48" s="12">
        <v>3.2</v>
      </c>
      <c r="B48" s="13"/>
      <c r="C48" s="14"/>
      <c r="D48" s="15" t="s">
        <v>72</v>
      </c>
      <c r="E48" s="16"/>
      <c r="F48" s="16"/>
      <c r="G48" s="16"/>
      <c r="H48" s="17"/>
      <c r="I48" s="21"/>
      <c r="J48" s="22"/>
    </row>
    <row r="49" spans="1:10">
      <c r="A49" s="12" t="s">
        <v>73</v>
      </c>
      <c r="B49" s="13"/>
      <c r="C49" s="14"/>
      <c r="D49" s="15" t="s">
        <v>74</v>
      </c>
      <c r="E49" s="26">
        <v>633674.73</v>
      </c>
      <c r="F49" s="16"/>
      <c r="G49" s="29"/>
      <c r="H49" s="16">
        <f>E49-F49+G49</f>
        <v>633674.73</v>
      </c>
      <c r="I49" s="21"/>
      <c r="J49" s="22"/>
    </row>
    <row r="50" spans="1:10">
      <c r="A50" s="12" t="s">
        <v>73</v>
      </c>
      <c r="B50" s="13"/>
      <c r="C50" s="14"/>
      <c r="D50" s="15" t="s">
        <v>75</v>
      </c>
      <c r="E50" s="16">
        <v>2448280.0099999998</v>
      </c>
      <c r="F50" s="16">
        <v>1183.2</v>
      </c>
      <c r="G50" s="16">
        <v>77189.38</v>
      </c>
      <c r="H50" s="26">
        <f>E50-F50+G50</f>
        <v>2524286.1899999995</v>
      </c>
      <c r="I50" s="21"/>
      <c r="J50" s="22"/>
    </row>
    <row r="51" spans="1:10" ht="22.5">
      <c r="A51" s="12">
        <v>4.2</v>
      </c>
      <c r="B51" s="13"/>
      <c r="C51" s="14"/>
      <c r="D51" s="27" t="s">
        <v>76</v>
      </c>
      <c r="E51" s="16"/>
      <c r="F51" s="16"/>
      <c r="G51" s="16"/>
      <c r="H51" s="17"/>
      <c r="I51" s="21"/>
      <c r="J51" s="22"/>
    </row>
    <row r="52" spans="1:10">
      <c r="A52" s="12" t="s">
        <v>77</v>
      </c>
      <c r="B52" s="13"/>
      <c r="C52" s="14"/>
      <c r="D52" s="15" t="s">
        <v>78</v>
      </c>
      <c r="E52" s="17"/>
      <c r="F52" s="17"/>
      <c r="G52" s="17"/>
      <c r="H52" s="17"/>
      <c r="I52" s="21"/>
      <c r="J52" s="22"/>
    </row>
    <row r="53" spans="1:10">
      <c r="A53" s="12">
        <v>2000</v>
      </c>
      <c r="B53" s="13"/>
      <c r="C53" s="14"/>
      <c r="D53" s="15" t="s">
        <v>79</v>
      </c>
      <c r="E53" s="17"/>
      <c r="F53" s="17"/>
      <c r="G53" s="17"/>
      <c r="H53" s="17"/>
      <c r="I53" s="21"/>
      <c r="J53" s="22"/>
    </row>
    <row r="54" spans="1:10">
      <c r="A54" s="12"/>
      <c r="B54" s="13"/>
      <c r="C54" s="14"/>
      <c r="D54" s="15" t="s">
        <v>80</v>
      </c>
      <c r="E54" s="17"/>
      <c r="F54" s="17"/>
      <c r="G54" s="17"/>
      <c r="H54" s="17"/>
      <c r="I54" s="21"/>
      <c r="J54" s="22"/>
    </row>
    <row r="55" spans="1:10">
      <c r="A55" s="12">
        <v>5</v>
      </c>
      <c r="B55" s="13"/>
      <c r="C55" s="14"/>
      <c r="D55" s="15" t="s">
        <v>81</v>
      </c>
      <c r="E55" s="16"/>
      <c r="F55" s="17"/>
      <c r="G55" s="16"/>
      <c r="H55" s="17"/>
      <c r="I55" s="21"/>
      <c r="J55" s="22"/>
    </row>
    <row r="56" spans="1:10">
      <c r="A56" s="12">
        <v>3</v>
      </c>
      <c r="B56" s="13"/>
      <c r="C56" s="14"/>
      <c r="D56" s="15" t="s">
        <v>82</v>
      </c>
      <c r="E56" s="16"/>
      <c r="F56" s="16"/>
      <c r="G56" s="16"/>
      <c r="H56" s="17"/>
      <c r="I56" s="21"/>
      <c r="J56" s="22"/>
    </row>
    <row r="57" spans="1:10" ht="22.5">
      <c r="A57" s="12">
        <v>7.5</v>
      </c>
      <c r="B57" s="13"/>
      <c r="C57" s="14"/>
      <c r="D57" s="30" t="s">
        <v>83</v>
      </c>
      <c r="E57" s="17"/>
      <c r="F57" s="17"/>
      <c r="G57" s="16"/>
      <c r="H57" s="17"/>
      <c r="I57" s="21"/>
      <c r="J57" s="22"/>
    </row>
    <row r="58" spans="1:10">
      <c r="A58" s="12" t="s">
        <v>84</v>
      </c>
      <c r="B58" s="13"/>
      <c r="C58" s="14"/>
      <c r="D58" s="31" t="s">
        <v>85</v>
      </c>
      <c r="E58" s="17"/>
      <c r="F58" s="17"/>
      <c r="G58" s="17"/>
      <c r="H58" s="17"/>
      <c r="I58" s="21"/>
      <c r="J58" s="22"/>
    </row>
    <row r="59" spans="1:10">
      <c r="A59" s="12">
        <v>7.6</v>
      </c>
      <c r="B59" s="13"/>
      <c r="C59" s="14"/>
      <c r="D59" s="15" t="s">
        <v>86</v>
      </c>
      <c r="E59" s="17"/>
      <c r="F59" s="17"/>
      <c r="G59" s="17"/>
      <c r="H59" s="17"/>
      <c r="I59" s="21"/>
      <c r="J59" s="22"/>
    </row>
    <row r="60" spans="1:10">
      <c r="A60" s="12" t="s">
        <v>87</v>
      </c>
      <c r="B60" s="13"/>
      <c r="C60" s="14"/>
      <c r="D60" s="15" t="s">
        <v>88</v>
      </c>
      <c r="E60" s="16"/>
      <c r="F60" s="17"/>
      <c r="G60" s="17"/>
      <c r="H60" s="17"/>
      <c r="I60" s="21"/>
      <c r="J60" s="22"/>
    </row>
    <row r="61" spans="1:10">
      <c r="A61" s="32" t="s">
        <v>89</v>
      </c>
      <c r="B61" s="33"/>
      <c r="C61" s="33"/>
      <c r="D61" s="20" t="s">
        <v>90</v>
      </c>
      <c r="E61" s="26"/>
      <c r="F61" s="34"/>
      <c r="G61" s="34"/>
      <c r="H61" s="34"/>
      <c r="I61" s="22"/>
      <c r="J61" s="22"/>
    </row>
    <row r="62" spans="1:10">
      <c r="A62" s="22"/>
      <c r="B62" s="22"/>
      <c r="C62" s="22"/>
      <c r="D62" s="22"/>
      <c r="E62" s="35"/>
    </row>
    <row r="66" spans="1:8">
      <c r="A66" s="36"/>
      <c r="B66" s="37"/>
      <c r="C66" s="36"/>
      <c r="D66" s="38"/>
      <c r="E66" s="39"/>
      <c r="F66" s="21"/>
      <c r="G66" s="21"/>
      <c r="H66" s="21"/>
    </row>
    <row r="67" spans="1:8">
      <c r="A67" s="40" t="s">
        <v>91</v>
      </c>
      <c r="B67" s="41"/>
      <c r="C67" s="36"/>
      <c r="D67" s="42"/>
      <c r="E67" s="39"/>
      <c r="F67" s="39"/>
      <c r="G67" s="39"/>
      <c r="H67" s="43" t="s">
        <v>92</v>
      </c>
    </row>
    <row r="68" spans="1:8">
      <c r="A68" s="5" t="s">
        <v>93</v>
      </c>
      <c r="B68" s="44"/>
      <c r="C68" s="36"/>
      <c r="D68" s="42"/>
      <c r="E68" s="39"/>
      <c r="F68" s="39"/>
      <c r="G68" s="39"/>
      <c r="H68" s="45" t="s">
        <v>94</v>
      </c>
    </row>
    <row r="69" spans="1:8">
      <c r="A69" s="42"/>
      <c r="B69" s="46"/>
      <c r="C69" s="47"/>
      <c r="D69" s="42"/>
      <c r="E69" s="39"/>
      <c r="F69" s="39"/>
      <c r="G69" s="39"/>
      <c r="H69" s="39"/>
    </row>
  </sheetData>
  <mergeCells count="3">
    <mergeCell ref="A1:H1"/>
    <mergeCell ref="A2:H2"/>
    <mergeCell ref="A7:C7"/>
  </mergeCells>
  <printOptions horizontalCentered="1"/>
  <pageMargins left="0.31496062992125984" right="0.31496062992125984" top="0.35433070866141736" bottom="0.35433070866141736" header="0.31496062992125984" footer="0.31496062992125984"/>
  <pageSetup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O.P.RS201618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2017-08-10T02:08:23Z</dcterms:created>
  <dcterms:modified xsi:type="dcterms:W3CDTF">2017-08-10T02:19:04Z</dcterms:modified>
</cp:coreProperties>
</file>